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35" windowWidth="20700" windowHeight="11760"/>
  </bookViews>
  <sheets>
    <sheet name="Ассигнования" sheetId="1" r:id="rId1"/>
  </sheets>
  <definedNames>
    <definedName name="Print_Area" localSheetId="0">Ассигнования!$B$8:$F$22</definedName>
    <definedName name="TableHeaderYear1">Ассигнования!$B$8</definedName>
    <definedName name="TableHeaderYear2">Ассигнования!$B$9</definedName>
    <definedName name="TableHeaderYear3">Ассигнования!$B$10</definedName>
  </definedNames>
  <calcPr calcId="145621"/>
</workbook>
</file>

<file path=xl/calcChain.xml><?xml version="1.0" encoding="utf-8"?>
<calcChain xmlns="http://schemas.openxmlformats.org/spreadsheetml/2006/main">
  <c r="E17" i="1" l="1"/>
  <c r="D17" i="1"/>
  <c r="C17" i="1"/>
  <c r="B14" i="1"/>
  <c r="E11" i="1"/>
  <c r="E10" i="1"/>
</calcChain>
</file>

<file path=xl/sharedStrings.xml><?xml version="1.0" encoding="utf-8"?>
<sst xmlns="http://schemas.openxmlformats.org/spreadsheetml/2006/main" count="39" uniqueCount="38">
  <si>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</si>
  <si>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</si>
  <si>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</si>
  <si>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</si>
  <si>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</si>
  <si>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</si>
  <si>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</si>
  <si>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</si>
  <si>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</si>
  <si>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</si>
  <si>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</si>
  <si>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</si>
  <si>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</si>
  <si>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</si>
  <si>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</si>
  <si>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</si>
  <si>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</si>
  <si>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</si>
  <si>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</si>
  <si>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</si>
  <si>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</si>
  <si>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</si>
  <si>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</si>
  <si>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</si>
  <si>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</si>
  <si>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</si>
  <si>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</si>
  <si>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</si>
  <si>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</si>
  <si>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</si>
  <si>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</si>
  <si>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</si>
  <si>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</si>
  <si>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7</t>
  </si>
  <si>
    <t>Приложение 8</t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</si>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</sst>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7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6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166" fontId="0" fillId="0" borderId="4" xfId="0" applyNumberFormat="1" applyBorder="1"/>
    <xf numFmtId="166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3" fillId="0" borderId="0" xfId="0" applyNumberFormat="1" applyFont="1" applyFill="1" applyBorder="1" applyAlignment="1" applyProtection="1"/>
    <xf numFmtId="0" fontId="2" fillId="2" borderId="0" xfId="1" applyFont="1" applyFill="1" applyAlignment="1">
      <alignment horizontal="right"/>
    </xf>
    <xf numFmtId="0" fontId="10" fillId="0" borderId="0" xfId="0" applyFont="1"/>
    <xf numFmtId="0" fontId="15" fillId="0" borderId="0" xfId="0" applyNumberFormat="1" applyFont="1" applyFill="1" applyBorder="1" applyAlignment="1" applyProtection="1"/>
    <xf numFmtId="0" fontId="16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3" fillId="0" borderId="0" xfId="0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29"/>
  <sheetViews>
    <sheetView tabSelected="1" workbookViewId="0">
      <selection activeCell="E6" sqref="E6"/>
    </sheetView>
  </sheetViews>
  <sheetFormatPr defaultRowHeight="15" x14ac:dyDescent="0.25"/>
  <cols>
    <col min="1" max="1" width="5.85546875" customWidth="1"/>
    <col min="2" max="2" width="84.7109375" style="8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7" t="s">
        <v>34</v>
      </c>
    </row>
    <row r="2" spans="2:11" ht="15.75" x14ac:dyDescent="0.25">
      <c r="E2" s="17" t="s">
        <v>0</v>
      </c>
    </row>
    <row r="3" spans="2:11" ht="15.75" x14ac:dyDescent="0.25">
      <c r="E3" s="17" t="s">
        <v>30</v>
      </c>
    </row>
    <row r="4" spans="2:11" ht="15.75" x14ac:dyDescent="0.25">
      <c r="E4" s="17" t="s">
        <v>31</v>
      </c>
    </row>
    <row r="5" spans="2:11" ht="15.75" x14ac:dyDescent="0.25">
      <c r="E5" s="17" t="s">
        <v>32</v>
      </c>
    </row>
    <row r="6" spans="2:11" ht="15.75" x14ac:dyDescent="0.25">
      <c r="E6" s="17" t="s">
        <v>37</v>
      </c>
    </row>
    <row r="8" spans="2:11" ht="15.75" x14ac:dyDescent="0.25">
      <c r="B8" s="7">
        <v>2014</v>
      </c>
      <c r="E8" s="2" t="s">
        <v>33</v>
      </c>
    </row>
    <row r="9" spans="2:11" ht="15.75" x14ac:dyDescent="0.25">
      <c r="B9" s="7">
        <v>2015</v>
      </c>
      <c r="E9" s="2" t="s">
        <v>0</v>
      </c>
    </row>
    <row r="10" spans="2:11" ht="15.75" x14ac:dyDescent="0.25">
      <c r="B10" s="7">
        <v>2016</v>
      </c>
      <c r="E10" s="2" t="str">
        <f>CONCATENATE("«О краевом бюджете на ",TableHeaderYear1," год ")</f>
        <v xml:space="preserve">«О краевом бюджете на 2014 год </v>
      </c>
    </row>
    <row r="11" spans="2:11" ht="15.75" x14ac:dyDescent="0.25">
      <c r="B11" s="7"/>
      <c r="E11" s="2" t="str">
        <f>CONCATENATE("и на плановый период ",TableHeaderYear2," и ",TableHeaderYear3," годов»")</f>
        <v>и на плановый период 2015 и 2016 годов»</v>
      </c>
    </row>
    <row r="12" spans="2:11" ht="15.75" x14ac:dyDescent="0.25">
      <c r="E12" s="2" t="s">
        <v>35</v>
      </c>
    </row>
    <row r="14" spans="2:11" ht="56.25" customHeight="1" x14ac:dyDescent="0.3">
      <c r="B14" s="24" t="str">
        <f>CONCATENATE("Распределение бюджетных ассигнований на реализацию государственных программ Камчатского края на  ", TableHeaderYear1, " год и на плановый период ",TableHeaderYear2, " и ",TableHeaderYear3, " годов")</f>
        <v>Распределение бюджетных ассигнований на реализацию государственных программ Камчатского края на  2014 год и на плановый период 2015 и 2016 годов</v>
      </c>
      <c r="C14" s="24"/>
      <c r="D14" s="24"/>
      <c r="E14" s="24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7" x14ac:dyDescent="0.25">
      <c r="A17" s="25" t="s">
        <v>5</v>
      </c>
      <c r="B17" s="26" t="s">
        <v>4</v>
      </c>
      <c r="C17" s="28" t="str">
        <f>CONCATENATE("Годовой объем ассигнований на ",TableHeaderYear1," год ")</f>
        <v xml:space="preserve">Годовой объем ассигнований на 2014 год </v>
      </c>
      <c r="D17" s="28" t="str">
        <f>CONCATENATE("Годовой объем ассигнований на ",TableHeaderYear2," год ")</f>
        <v xml:space="preserve">Годовой объем ассигнований на 2015 год </v>
      </c>
      <c r="E17" s="28" t="str">
        <f>CONCATENATE("Годовой объем ассигнований на ",TableHeaderYear3," год ")</f>
        <v xml:space="preserve">Годовой объем ассигнований на 2016 год </v>
      </c>
    </row>
    <row r="18" spans="1:7" ht="45" customHeight="1" x14ac:dyDescent="0.25">
      <c r="A18" s="25"/>
      <c r="B18" s="27"/>
      <c r="C18" s="29"/>
      <c r="D18" s="29"/>
      <c r="E18" s="29"/>
    </row>
    <row r="19" spans="1:7" ht="11.25" customHeight="1" x14ac:dyDescent="0.25">
      <c r="A19" s="12">
        <v>1</v>
      </c>
      <c r="B19" s="13">
        <v>2</v>
      </c>
      <c r="C19" s="14" t="s">
        <v>1</v>
      </c>
      <c r="D19" s="14" t="s">
        <v>2</v>
      </c>
      <c r="E19" s="14" t="s">
        <v>6</v>
      </c>
    </row>
    <row r="20" spans="1:7" ht="30" x14ac:dyDescent="0.25">
      <c r="A20" s="15">
        <v>1</v>
      </c>
      <c r="B20" s="9" t="s">
        <v>7</v>
      </c>
      <c r="C20" s="10">
        <v>7974229.8799999999</v>
      </c>
      <c r="D20" s="10">
        <v>8914441.4000000004</v>
      </c>
      <c r="E20" s="10">
        <v>10065803.880000001</v>
      </c>
      <c r="G20" s="16"/>
    </row>
    <row r="21" spans="1:7" s="6" customFormat="1" ht="30" x14ac:dyDescent="0.25">
      <c r="A21" s="15">
        <v>2</v>
      </c>
      <c r="B21" s="9" t="s">
        <v>8</v>
      </c>
      <c r="C21" s="10">
        <v>10604180.266039999</v>
      </c>
      <c r="D21" s="10">
        <v>11729724.01</v>
      </c>
      <c r="E21" s="10">
        <v>12348263.68</v>
      </c>
      <c r="F21"/>
      <c r="G21" s="16"/>
    </row>
    <row r="22" spans="1:7" ht="30" x14ac:dyDescent="0.25">
      <c r="A22" s="15">
        <v>3</v>
      </c>
      <c r="B22" s="9" t="s">
        <v>9</v>
      </c>
      <c r="C22" s="10">
        <v>5630214.5499999998</v>
      </c>
      <c r="D22" s="10">
        <v>5866583.7400000002</v>
      </c>
      <c r="E22" s="10">
        <v>6202568.2699999996</v>
      </c>
      <c r="G22" s="16"/>
    </row>
    <row r="23" spans="1:7" ht="30" x14ac:dyDescent="0.25">
      <c r="A23" s="15">
        <v>4</v>
      </c>
      <c r="B23" s="9" t="s">
        <v>10</v>
      </c>
      <c r="C23" s="10">
        <v>2499720.9928700002</v>
      </c>
      <c r="D23" s="10">
        <v>1779462.06</v>
      </c>
      <c r="E23" s="10">
        <v>833785.98</v>
      </c>
      <c r="G23" s="16"/>
    </row>
    <row r="24" spans="1:7" ht="60" x14ac:dyDescent="0.25">
      <c r="A24" s="15">
        <v>5</v>
      </c>
      <c r="B24" s="9" t="s">
        <v>11</v>
      </c>
      <c r="C24" s="10">
        <v>8893065.5760200005</v>
      </c>
      <c r="D24" s="10">
        <v>6455169.9000000004</v>
      </c>
      <c r="E24" s="10">
        <v>6482231.7000000002</v>
      </c>
      <c r="G24" s="16"/>
    </row>
    <row r="25" spans="1:7" ht="30" x14ac:dyDescent="0.25">
      <c r="A25" s="15">
        <v>6</v>
      </c>
      <c r="B25" s="9" t="s">
        <v>12</v>
      </c>
      <c r="C25" s="10">
        <v>523290.33</v>
      </c>
      <c r="D25" s="10">
        <v>537579.92000000004</v>
      </c>
      <c r="E25" s="10">
        <v>551479.31000000006</v>
      </c>
      <c r="G25" s="16"/>
    </row>
    <row r="26" spans="1:7" ht="45" x14ac:dyDescent="0.25">
      <c r="A26" s="15">
        <v>7</v>
      </c>
      <c r="B26" s="9" t="s">
        <v>13</v>
      </c>
      <c r="C26" s="10">
        <v>79915.425000000003</v>
      </c>
      <c r="D26" s="10">
        <v>10103</v>
      </c>
      <c r="E26" s="10">
        <v>10103</v>
      </c>
      <c r="G26" s="16"/>
    </row>
    <row r="27" spans="1:7" ht="60" x14ac:dyDescent="0.25">
      <c r="A27" s="15">
        <v>8</v>
      </c>
      <c r="B27" s="9" t="s">
        <v>14</v>
      </c>
      <c r="C27" s="10">
        <v>1052637.0830000001</v>
      </c>
      <c r="D27" s="10">
        <v>1031021.14</v>
      </c>
      <c r="E27" s="10">
        <v>1071426.94</v>
      </c>
      <c r="G27" s="16"/>
    </row>
    <row r="28" spans="1:7" ht="30" x14ac:dyDescent="0.25">
      <c r="A28" s="15">
        <v>9</v>
      </c>
      <c r="B28" s="9" t="s">
        <v>15</v>
      </c>
      <c r="C28" s="10">
        <v>153132.4</v>
      </c>
      <c r="D28" s="10">
        <v>54992.1</v>
      </c>
      <c r="E28" s="10">
        <v>55174.7</v>
      </c>
      <c r="G28" s="16"/>
    </row>
    <row r="29" spans="1:7" ht="30" x14ac:dyDescent="0.25">
      <c r="A29" s="15">
        <v>10</v>
      </c>
      <c r="B29" s="9" t="s">
        <v>16</v>
      </c>
      <c r="C29" s="10">
        <v>1421430.27593</v>
      </c>
      <c r="D29" s="10">
        <v>1399872.74</v>
      </c>
      <c r="E29" s="10">
        <v>1504654.35</v>
      </c>
      <c r="G29" s="16"/>
    </row>
    <row r="30" spans="1:7" ht="30" x14ac:dyDescent="0.25">
      <c r="A30" s="15">
        <v>11</v>
      </c>
      <c r="B30" s="9" t="s">
        <v>17</v>
      </c>
      <c r="C30" s="10">
        <v>1814408.4744800001</v>
      </c>
      <c r="D30" s="10">
        <v>1128627.8400000001</v>
      </c>
      <c r="E30" s="10">
        <v>986145.08</v>
      </c>
      <c r="G30" s="16"/>
    </row>
    <row r="31" spans="1:7" ht="45" x14ac:dyDescent="0.25">
      <c r="A31" s="15">
        <v>12</v>
      </c>
      <c r="B31" s="9" t="s">
        <v>18</v>
      </c>
      <c r="C31" s="10">
        <v>518083.54512000002</v>
      </c>
      <c r="D31" s="10">
        <v>524689.81000000006</v>
      </c>
      <c r="E31" s="10">
        <v>531548.92000000004</v>
      </c>
      <c r="G31" s="16"/>
    </row>
    <row r="32" spans="1:7" ht="30" x14ac:dyDescent="0.25">
      <c r="A32" s="15">
        <v>13</v>
      </c>
      <c r="B32" s="9" t="s">
        <v>19</v>
      </c>
      <c r="C32" s="10">
        <v>4084895.95365</v>
      </c>
      <c r="D32" s="10">
        <v>4392399.8890000004</v>
      </c>
      <c r="E32" s="10">
        <v>4423622.4040000001</v>
      </c>
      <c r="G32" s="16"/>
    </row>
    <row r="33" spans="1:7" ht="30" x14ac:dyDescent="0.25">
      <c r="A33" s="15">
        <v>14</v>
      </c>
      <c r="B33" s="9" t="s">
        <v>20</v>
      </c>
      <c r="C33" s="10">
        <v>212926.71</v>
      </c>
      <c r="D33" s="10">
        <v>199223.25</v>
      </c>
      <c r="E33" s="10">
        <v>200879.1</v>
      </c>
      <c r="G33" s="16"/>
    </row>
    <row r="34" spans="1:7" ht="30" x14ac:dyDescent="0.25">
      <c r="A34" s="15">
        <v>15</v>
      </c>
      <c r="B34" s="9" t="s">
        <v>21</v>
      </c>
      <c r="C34" s="10">
        <v>3122312.1863099998</v>
      </c>
      <c r="D34" s="10">
        <v>2190793.2799999998</v>
      </c>
      <c r="E34" s="10">
        <v>2492969.54</v>
      </c>
      <c r="G34" s="16"/>
    </row>
    <row r="35" spans="1:7" ht="45" x14ac:dyDescent="0.25">
      <c r="A35" s="15">
        <v>16</v>
      </c>
      <c r="B35" s="9" t="s">
        <v>22</v>
      </c>
      <c r="C35" s="10">
        <v>880315.45</v>
      </c>
      <c r="D35" s="10">
        <v>725516.83</v>
      </c>
      <c r="E35" s="10">
        <v>738649.93</v>
      </c>
      <c r="G35" s="16"/>
    </row>
    <row r="36" spans="1:7" ht="30" x14ac:dyDescent="0.25">
      <c r="A36" s="15">
        <v>17</v>
      </c>
      <c r="B36" s="9" t="s">
        <v>23</v>
      </c>
      <c r="C36" s="10">
        <v>75285.7</v>
      </c>
      <c r="D36" s="10">
        <v>64289.7</v>
      </c>
      <c r="E36" s="10">
        <v>64289.7</v>
      </c>
      <c r="G36" s="16"/>
    </row>
    <row r="37" spans="1:7" ht="45" x14ac:dyDescent="0.25">
      <c r="A37" s="15">
        <v>18</v>
      </c>
      <c r="B37" s="9" t="s">
        <v>24</v>
      </c>
      <c r="C37" s="10">
        <v>149725.774</v>
      </c>
      <c r="D37" s="10">
        <v>122022.121</v>
      </c>
      <c r="E37" s="10">
        <v>119896.216</v>
      </c>
      <c r="G37" s="16"/>
    </row>
    <row r="38" spans="1:7" ht="30" x14ac:dyDescent="0.25">
      <c r="A38" s="15">
        <v>19</v>
      </c>
      <c r="B38" s="9" t="s">
        <v>25</v>
      </c>
      <c r="C38" s="10">
        <v>4965452.33</v>
      </c>
      <c r="D38" s="10">
        <v>5022636.2324999999</v>
      </c>
      <c r="E38" s="10">
        <v>5554216.4299999997</v>
      </c>
      <c r="G38" s="16"/>
    </row>
    <row r="39" spans="1:7" ht="30" x14ac:dyDescent="0.25">
      <c r="A39" s="15">
        <v>20</v>
      </c>
      <c r="B39" s="9" t="s">
        <v>26</v>
      </c>
      <c r="C39" s="10">
        <v>184019.20000000001</v>
      </c>
      <c r="D39" s="10">
        <v>102618.74</v>
      </c>
      <c r="E39" s="10">
        <v>103138.15</v>
      </c>
      <c r="G39" s="16"/>
    </row>
    <row r="40" spans="1:7" ht="30" x14ac:dyDescent="0.25">
      <c r="A40" s="15">
        <v>21</v>
      </c>
      <c r="B40" s="9" t="s">
        <v>27</v>
      </c>
      <c r="C40" s="10">
        <v>170032.14</v>
      </c>
      <c r="D40" s="10">
        <v>41990.39</v>
      </c>
      <c r="E40" s="10">
        <v>43351.65</v>
      </c>
      <c r="G40" s="16"/>
    </row>
    <row r="41" spans="1:7" x14ac:dyDescent="0.25">
      <c r="A41" s="15">
        <v>22</v>
      </c>
      <c r="B41" s="9" t="s">
        <v>28</v>
      </c>
      <c r="C41" s="10">
        <v>2193578.9300000002</v>
      </c>
      <c r="D41" s="10">
        <v>3599688.5674999999</v>
      </c>
      <c r="E41" s="10">
        <v>5615507.2199999997</v>
      </c>
      <c r="G41" s="16"/>
    </row>
    <row r="42" spans="1:7" s="20" customFormat="1" ht="14.25" x14ac:dyDescent="0.2">
      <c r="A42" s="21"/>
      <c r="B42" s="22" t="s">
        <v>29</v>
      </c>
      <c r="C42" s="11">
        <v>57202853.172420003</v>
      </c>
      <c r="D42" s="11">
        <v>55893446.659999996</v>
      </c>
      <c r="E42" s="11">
        <v>59999706.149999999</v>
      </c>
      <c r="F42" s="18"/>
      <c r="G42" s="19"/>
    </row>
    <row r="43" spans="1:7" x14ac:dyDescent="0.25">
      <c r="B43" s="16"/>
      <c r="C43" s="16"/>
      <c r="D43" s="16"/>
      <c r="E43" s="23" t="s">
        <v>36</v>
      </c>
      <c r="F43" s="16"/>
      <c r="G43" s="16"/>
    </row>
    <row r="44" spans="1:7" x14ac:dyDescent="0.25">
      <c r="C44" s="5"/>
      <c r="D44" s="5"/>
      <c r="E44" s="5"/>
    </row>
    <row r="45" spans="1:7" x14ac:dyDescent="0.25">
      <c r="C45" s="5"/>
      <c r="D45" s="5"/>
      <c r="E45" s="5"/>
    </row>
    <row r="46" spans="1:7" x14ac:dyDescent="0.25">
      <c r="C46" s="5"/>
      <c r="D46" s="5"/>
      <c r="E46" s="5"/>
    </row>
    <row r="47" spans="1:7" x14ac:dyDescent="0.25">
      <c r="C47" s="5"/>
      <c r="D47" s="5"/>
      <c r="E47" s="5"/>
    </row>
    <row r="48" spans="1:7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3"/>
      <c r="D1123" s="3"/>
      <c r="E1123" s="3"/>
    </row>
    <row r="1124" spans="3:5" x14ac:dyDescent="0.25">
      <c r="C1124" s="3"/>
      <c r="D1124" s="3"/>
      <c r="E1124" s="3"/>
    </row>
    <row r="1125" spans="3:5" x14ac:dyDescent="0.25">
      <c r="C1125" s="3"/>
      <c r="D1125" s="3"/>
      <c r="E1125" s="3"/>
    </row>
    <row r="1126" spans="3:5" x14ac:dyDescent="0.25">
      <c r="C1126" s="3"/>
      <c r="D1126" s="3"/>
      <c r="E1126" s="3"/>
    </row>
    <row r="1127" spans="3:5" x14ac:dyDescent="0.25">
      <c r="C1127" s="3"/>
      <c r="D1127" s="3"/>
      <c r="E1127" s="3"/>
    </row>
    <row r="1128" spans="3:5" x14ac:dyDescent="0.25">
      <c r="C1128" s="3"/>
      <c r="D1128" s="3"/>
      <c r="E1128" s="3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Ассигнования</vt:lpstr>
      <vt:lpstr>Ассигнования!Print_Area</vt:lpstr>
      <vt:lpstr>TableHeaderYear1</vt:lpstr>
      <vt:lpstr>TableHeaderYear2</vt:lpstr>
      <vt:lpstr>TableHeaderYear3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2014-01-30T01:45:50Z</cp:lastPrinted>
  <dcterms:created xsi:type="dcterms:W3CDTF">2013-10-10T11:47:28Z</dcterms:created>
  <dcterms:modified xsi:type="dcterms:W3CDTF">2014-02-12T04:37:13Z</dcterms:modified>
</cp:coreProperties>
</file>